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WGG\Desktop\additional fiels\MTT\"/>
    </mc:Choice>
  </mc:AlternateContent>
  <xr:revisionPtr revIDLastSave="0" documentId="13_ncr:1_{82437F35-76D7-4D13-8BBA-DE4D1BE2E7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te 1 - Sheet1" sheetId="1" r:id="rId1"/>
  </sheets>
  <definedNames>
    <definedName name="MethodPointer1">-4927920</definedName>
    <definedName name="MethodPointer2">353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5" i="1" l="1"/>
  <c r="A53" i="1"/>
  <c r="A48" i="1"/>
  <c r="A49" i="1"/>
  <c r="A50" i="1"/>
  <c r="A51" i="1"/>
  <c r="A52" i="1"/>
  <c r="A54" i="1"/>
  <c r="A47" i="1"/>
  <c r="N62" i="1"/>
  <c r="L62" i="1"/>
  <c r="K62" i="1"/>
  <c r="J62" i="1"/>
  <c r="I62" i="1"/>
  <c r="G62" i="1"/>
  <c r="C62" i="1"/>
  <c r="K61" i="1"/>
  <c r="J61" i="1"/>
  <c r="I61" i="1"/>
  <c r="K60" i="1"/>
  <c r="I60" i="1"/>
  <c r="K59" i="1"/>
  <c r="G59" i="1"/>
  <c r="C59" i="1"/>
  <c r="K58" i="1"/>
  <c r="G58" i="1"/>
  <c r="C58" i="1"/>
  <c r="K57" i="1"/>
  <c r="G57" i="1"/>
  <c r="C57" i="1"/>
  <c r="B54" i="1"/>
  <c r="M52" i="1"/>
  <c r="M62" i="1" s="1"/>
  <c r="H52" i="1"/>
  <c r="H62" i="1" s="1"/>
  <c r="G52" i="1"/>
  <c r="F52" i="1"/>
  <c r="F62" i="1" s="1"/>
  <c r="E52" i="1"/>
  <c r="E62" i="1" s="1"/>
  <c r="D52" i="1"/>
  <c r="D62" i="1" s="1"/>
  <c r="C52" i="1"/>
  <c r="N51" i="1"/>
  <c r="N61" i="1" s="1"/>
  <c r="M51" i="1"/>
  <c r="M61" i="1" s="1"/>
  <c r="L51" i="1"/>
  <c r="L61" i="1" s="1"/>
  <c r="K51" i="1"/>
  <c r="H51" i="1"/>
  <c r="H61" i="1" s="1"/>
  <c r="G51" i="1"/>
  <c r="G61" i="1" s="1"/>
  <c r="F51" i="1"/>
  <c r="F61" i="1" s="1"/>
  <c r="E51" i="1"/>
  <c r="E61" i="1" s="1"/>
  <c r="D51" i="1"/>
  <c r="D61" i="1" s="1"/>
  <c r="C51" i="1"/>
  <c r="C61" i="1" s="1"/>
  <c r="B51" i="1"/>
  <c r="N50" i="1"/>
  <c r="N60" i="1" s="1"/>
  <c r="M50" i="1"/>
  <c r="M60" i="1" s="1"/>
  <c r="L50" i="1"/>
  <c r="L60" i="1" s="1"/>
  <c r="K50" i="1"/>
  <c r="J50" i="1"/>
  <c r="J60" i="1" s="1"/>
  <c r="H50" i="1"/>
  <c r="H60" i="1" s="1"/>
  <c r="G50" i="1"/>
  <c r="G60" i="1" s="1"/>
  <c r="F50" i="1"/>
  <c r="F60" i="1" s="1"/>
  <c r="E50" i="1"/>
  <c r="E60" i="1" s="1"/>
  <c r="D50" i="1"/>
  <c r="D60" i="1" s="1"/>
  <c r="C50" i="1"/>
  <c r="C60" i="1" s="1"/>
  <c r="N49" i="1"/>
  <c r="N59" i="1" s="1"/>
  <c r="M49" i="1"/>
  <c r="M59" i="1" s="1"/>
  <c r="L49" i="1"/>
  <c r="L59" i="1" s="1"/>
  <c r="K49" i="1"/>
  <c r="J49" i="1"/>
  <c r="J59" i="1" s="1"/>
  <c r="I49" i="1"/>
  <c r="I59" i="1" s="1"/>
  <c r="H49" i="1"/>
  <c r="H59" i="1" s="1"/>
  <c r="G49" i="1"/>
  <c r="F49" i="1"/>
  <c r="F59" i="1" s="1"/>
  <c r="E49" i="1"/>
  <c r="E59" i="1" s="1"/>
  <c r="D49" i="1"/>
  <c r="D59" i="1" s="1"/>
  <c r="C49" i="1"/>
  <c r="B49" i="1"/>
  <c r="N48" i="1"/>
  <c r="N58" i="1" s="1"/>
  <c r="M48" i="1"/>
  <c r="M58" i="1" s="1"/>
  <c r="L48" i="1"/>
  <c r="L58" i="1" s="1"/>
  <c r="K48" i="1"/>
  <c r="J48" i="1"/>
  <c r="J58" i="1" s="1"/>
  <c r="I48" i="1"/>
  <c r="I58" i="1" s="1"/>
  <c r="H48" i="1"/>
  <c r="H58" i="1" s="1"/>
  <c r="G48" i="1"/>
  <c r="F48" i="1"/>
  <c r="F58" i="1" s="1"/>
  <c r="E48" i="1"/>
  <c r="E58" i="1" s="1"/>
  <c r="D48" i="1"/>
  <c r="D58" i="1" s="1"/>
  <c r="C48" i="1"/>
  <c r="N47" i="1"/>
  <c r="N57" i="1" s="1"/>
  <c r="M47" i="1"/>
  <c r="M57" i="1" s="1"/>
  <c r="L47" i="1"/>
  <c r="L57" i="1" s="1"/>
  <c r="K47" i="1"/>
  <c r="J47" i="1"/>
  <c r="J57" i="1" s="1"/>
  <c r="I47" i="1"/>
  <c r="I57" i="1" s="1"/>
  <c r="H47" i="1"/>
  <c r="H57" i="1" s="1"/>
  <c r="G47" i="1"/>
  <c r="F47" i="1"/>
  <c r="F57" i="1" s="1"/>
  <c r="E47" i="1"/>
  <c r="E57" i="1" s="1"/>
  <c r="D47" i="1"/>
  <c r="D57" i="1" s="1"/>
  <c r="C47" i="1"/>
  <c r="J43" i="1"/>
  <c r="J41" i="1"/>
  <c r="K40" i="1"/>
  <c r="K39" i="1"/>
  <c r="J39" i="1"/>
  <c r="M38" i="1"/>
  <c r="L38" i="1"/>
  <c r="J38" i="1"/>
  <c r="N37" i="1"/>
  <c r="G37" i="1"/>
  <c r="E37" i="1"/>
  <c r="C37" i="1"/>
</calcChain>
</file>

<file path=xl/sharedStrings.xml><?xml version="1.0" encoding="utf-8"?>
<sst xmlns="http://schemas.openxmlformats.org/spreadsheetml/2006/main" count="89" uniqueCount="64">
  <si>
    <t>Software Version</t>
  </si>
  <si>
    <t>3.05.11</t>
  </si>
  <si>
    <t>Experiment File Path:</t>
  </si>
  <si>
    <t>Protocol File Path:</t>
  </si>
  <si>
    <t>Plate Number</t>
  </si>
  <si>
    <t>Plate 1</t>
  </si>
  <si>
    <t>Date</t>
  </si>
  <si>
    <t>Time</t>
  </si>
  <si>
    <t>Reader Type:</t>
  </si>
  <si>
    <t>Cytation5</t>
  </si>
  <si>
    <t>Reader Serial Number:</t>
  </si>
  <si>
    <t>190517B</t>
  </si>
  <si>
    <t>Reading Type</t>
  </si>
  <si>
    <t>Reader</t>
  </si>
  <si>
    <t>Procedure Details</t>
  </si>
  <si>
    <t>Plate Type</t>
  </si>
  <si>
    <t>96 WELL PLATE</t>
  </si>
  <si>
    <t>Eject plate on completion</t>
  </si>
  <si>
    <t>Shake</t>
  </si>
  <si>
    <t>Linear: 3:00 (MM:SS)</t>
  </si>
  <si>
    <t>Frequency: 567 cpm (3 mm)</t>
  </si>
  <si>
    <t>Read</t>
  </si>
  <si>
    <t>Absorbance Endpoint</t>
  </si>
  <si>
    <t>Full Plate</t>
  </si>
  <si>
    <t>Wavelengths:  490</t>
  </si>
  <si>
    <t>Read Speed: Normal,  Delay: 100 msec,  Measurements/Data Point: 8</t>
  </si>
  <si>
    <t>Results</t>
  </si>
  <si>
    <t>Actual Temperature:</t>
  </si>
  <si>
    <t>A</t>
  </si>
  <si>
    <t>B</t>
  </si>
  <si>
    <t>C</t>
  </si>
  <si>
    <t>D</t>
  </si>
  <si>
    <t>E</t>
  </si>
  <si>
    <t>F</t>
  </si>
  <si>
    <t>G</t>
  </si>
  <si>
    <t>H</t>
  </si>
  <si>
    <t>model</t>
  </si>
  <si>
    <t>CK</t>
  </si>
  <si>
    <t>Rb1</t>
  </si>
  <si>
    <t>N</t>
  </si>
  <si>
    <t>下限</t>
  </si>
  <si>
    <t>上限</t>
  </si>
  <si>
    <t>Rb1(60)</t>
  </si>
  <si>
    <t>Rb1(50)</t>
  </si>
  <si>
    <t>Rb1(40)</t>
  </si>
  <si>
    <t>Rb1(30)</t>
  </si>
  <si>
    <t>Rb1(20)</t>
  </si>
  <si>
    <t>Rb1(10)</t>
  </si>
  <si>
    <t>CK(60)</t>
  </si>
  <si>
    <t>CK(50)</t>
  </si>
  <si>
    <t>CK(40)</t>
  </si>
  <si>
    <t>CK(30)</t>
  </si>
  <si>
    <t>CK(20)</t>
  </si>
  <si>
    <t>CK(10)</t>
  </si>
  <si>
    <t>总数</t>
  </si>
  <si>
    <t>IC50</t>
  </si>
  <si>
    <t>proliferation rate</t>
  </si>
  <si>
    <t>description</t>
  </si>
  <si>
    <t>mean</t>
  </si>
  <si>
    <t>standard deviation</t>
  </si>
  <si>
    <t>standard error</t>
  </si>
  <si>
    <t>95% confidence interval for the mean</t>
  </si>
  <si>
    <t>max</t>
  </si>
  <si>
    <t>minimum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</si>
</sst>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_ "/>
  </numFmts>
  <fonts count="5">
    <font>
      <sz val="10"/>
      <name val="Arial"/>
      <charset val="134"/>
    </font>
    <font>
      <b/>
      <u/>
      <sz val="10"/>
      <color rgb="FF000000"/>
      <name val="Arial"/>
      <charset val="134"/>
    </font>
    <font>
      <sz val="10"/>
      <color rgb="FF000000"/>
      <name val="Arial"/>
      <charset val="134"/>
    </font>
    <font>
      <sz val="10"/>
      <color rgb="FF27413E"/>
      <name val="Arial"/>
      <charset val="134"/>
    </font>
    <font>
      <sz val="7"/>
      <color rgb="FF000000"/>
      <name val="Arial"/>
      <charset val="134"/>
    </font>
  </fonts>
  <fills count="1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21" fontId="0" fillId="0" borderId="0" xfId="0" applyNumberForma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0" fillId="12" borderId="0" xfId="0" applyFont="1" applyFill="1" applyAlignment="1"/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94"/>
  <sheetViews>
    <sheetView tabSelected="1" topLeftCell="D61" workbookViewId="0">
      <selection activeCell="I91" sqref="I91"/>
    </sheetView>
  </sheetViews>
  <sheetFormatPr defaultColWidth="9" defaultRowHeight="13.2"/>
  <cols>
    <col min="1" max="1" width="20.6640625" customWidth="1"/>
    <col min="2" max="2" width="12.6640625" customWidth="1"/>
    <col min="3" max="14" width="12.88671875"/>
  </cols>
  <sheetData>
    <row r="2" spans="1:2">
      <c r="A2" t="s">
        <v>0</v>
      </c>
      <c r="B2" t="s">
        <v>1</v>
      </c>
    </row>
    <row r="4" spans="1:2">
      <c r="A4" t="s">
        <v>2</v>
      </c>
    </row>
    <row r="5" spans="1:2">
      <c r="A5" t="s">
        <v>3</v>
      </c>
    </row>
    <row r="6" spans="1:2">
      <c r="A6" t="s">
        <v>4</v>
      </c>
      <c r="B6" t="s">
        <v>5</v>
      </c>
    </row>
    <row r="7" spans="1:2">
      <c r="A7" t="s">
        <v>6</v>
      </c>
      <c r="B7" s="1">
        <v>43794</v>
      </c>
    </row>
    <row r="8" spans="1:2">
      <c r="A8" t="s">
        <v>7</v>
      </c>
      <c r="B8" s="2">
        <v>0.87939814814814798</v>
      </c>
    </row>
    <row r="9" spans="1:2">
      <c r="A9" t="s">
        <v>8</v>
      </c>
      <c r="B9" t="s">
        <v>9</v>
      </c>
    </row>
    <row r="10" spans="1:2">
      <c r="A10" t="s">
        <v>10</v>
      </c>
      <c r="B10" t="s">
        <v>11</v>
      </c>
    </row>
    <row r="11" spans="1:2">
      <c r="A11" t="s">
        <v>12</v>
      </c>
      <c r="B11" t="s">
        <v>13</v>
      </c>
    </row>
    <row r="13" spans="1:2">
      <c r="A13" s="3" t="s">
        <v>14</v>
      </c>
      <c r="B13" s="4"/>
    </row>
    <row r="14" spans="1:2">
      <c r="A14" t="s">
        <v>15</v>
      </c>
      <c r="B14" t="s">
        <v>16</v>
      </c>
    </row>
    <row r="15" spans="1:2">
      <c r="A15" t="s">
        <v>17</v>
      </c>
    </row>
    <row r="16" spans="1:2">
      <c r="A16" t="s">
        <v>18</v>
      </c>
      <c r="B16" t="s">
        <v>19</v>
      </c>
    </row>
    <row r="17" spans="1:15">
      <c r="B17" t="s">
        <v>20</v>
      </c>
    </row>
    <row r="18" spans="1:15">
      <c r="A18" t="s">
        <v>21</v>
      </c>
      <c r="B18" t="s">
        <v>22</v>
      </c>
    </row>
    <row r="19" spans="1:15">
      <c r="B19" t="s">
        <v>23</v>
      </c>
    </row>
    <row r="20" spans="1:15">
      <c r="B20" t="s">
        <v>24</v>
      </c>
    </row>
    <row r="21" spans="1:15">
      <c r="B21" t="s">
        <v>25</v>
      </c>
    </row>
    <row r="23" spans="1:15">
      <c r="A23" s="3" t="s">
        <v>26</v>
      </c>
      <c r="B23" s="4"/>
    </row>
    <row r="24" spans="1:15">
      <c r="A24" t="s">
        <v>27</v>
      </c>
      <c r="B24">
        <v>21.9</v>
      </c>
    </row>
    <row r="26" spans="1:15">
      <c r="B26" s="5"/>
      <c r="C26" s="6">
        <v>1</v>
      </c>
      <c r="D26" s="6">
        <v>2</v>
      </c>
      <c r="E26" s="6">
        <v>3</v>
      </c>
      <c r="F26" s="6">
        <v>4</v>
      </c>
      <c r="G26" s="6">
        <v>5</v>
      </c>
      <c r="H26" s="6">
        <v>6</v>
      </c>
      <c r="I26" s="6">
        <v>7</v>
      </c>
      <c r="J26" s="6">
        <v>8</v>
      </c>
      <c r="K26" s="6">
        <v>9</v>
      </c>
      <c r="L26" s="6">
        <v>10</v>
      </c>
      <c r="M26" s="6">
        <v>11</v>
      </c>
      <c r="N26" s="6">
        <v>12</v>
      </c>
    </row>
    <row r="27" spans="1:15">
      <c r="B27" s="6" t="s">
        <v>28</v>
      </c>
      <c r="C27" s="7">
        <v>4.2999999999999997E-2</v>
      </c>
      <c r="D27" s="8">
        <v>0.63400000000000001</v>
      </c>
      <c r="E27" s="9">
        <v>0.61299999999999999</v>
      </c>
      <c r="F27" s="9">
        <v>0.63500000000000001</v>
      </c>
      <c r="G27" s="9">
        <v>0.63</v>
      </c>
      <c r="H27" s="10">
        <v>0.69899999999999995</v>
      </c>
      <c r="I27" s="9">
        <v>0.70099999999999996</v>
      </c>
      <c r="J27" s="10">
        <v>0.72899999999999998</v>
      </c>
      <c r="K27" s="10">
        <v>0.70799999999999996</v>
      </c>
      <c r="L27" s="14">
        <v>0.73099999999999998</v>
      </c>
      <c r="M27" s="14">
        <v>0.78300000000000003</v>
      </c>
      <c r="N27" s="7">
        <v>3.7999999999999999E-2</v>
      </c>
      <c r="O27" s="20">
        <v>490</v>
      </c>
    </row>
    <row r="28" spans="1:15">
      <c r="B28" s="6" t="s">
        <v>29</v>
      </c>
      <c r="C28" s="11">
        <v>7.0000000000000007E-2</v>
      </c>
      <c r="D28" s="12">
        <v>7.3999999999999996E-2</v>
      </c>
      <c r="E28" s="12">
        <v>0.08</v>
      </c>
      <c r="F28" s="12">
        <v>7.6999999999999999E-2</v>
      </c>
      <c r="G28" s="8">
        <v>7.3999999999999996E-2</v>
      </c>
      <c r="H28" s="12">
        <v>8.8999999999999996E-2</v>
      </c>
      <c r="I28" s="9">
        <v>0.66400000000000003</v>
      </c>
      <c r="J28" s="10">
        <v>0.55000000000000004</v>
      </c>
      <c r="K28" s="10">
        <v>0.66</v>
      </c>
      <c r="L28" s="8">
        <v>0.54600000000000004</v>
      </c>
      <c r="M28" s="9">
        <v>0.45400000000000001</v>
      </c>
      <c r="N28" s="8">
        <v>0.754</v>
      </c>
      <c r="O28" s="20">
        <v>490</v>
      </c>
    </row>
    <row r="29" spans="1:15">
      <c r="B29" s="6" t="s">
        <v>30</v>
      </c>
      <c r="C29" s="12">
        <v>0.17199999999999999</v>
      </c>
      <c r="D29" s="9">
        <v>0.23400000000000001</v>
      </c>
      <c r="E29" s="9">
        <v>0.216</v>
      </c>
      <c r="F29" s="9">
        <v>0.20599999999999999</v>
      </c>
      <c r="G29" s="9">
        <v>0.218</v>
      </c>
      <c r="H29" s="9">
        <v>0.21099999999999999</v>
      </c>
      <c r="I29" s="8">
        <v>0.66900000000000004</v>
      </c>
      <c r="J29" s="9">
        <v>0.59299999999999997</v>
      </c>
      <c r="K29" s="10">
        <v>0.56899999999999995</v>
      </c>
      <c r="L29" s="9">
        <v>0.65100000000000002</v>
      </c>
      <c r="M29" s="12">
        <v>0.70399999999999996</v>
      </c>
      <c r="N29" s="8">
        <v>0.73199999999999998</v>
      </c>
      <c r="O29" s="20">
        <v>490</v>
      </c>
    </row>
    <row r="30" spans="1:15">
      <c r="B30" s="6" t="s">
        <v>31</v>
      </c>
      <c r="C30" s="12">
        <v>0.35899999999999999</v>
      </c>
      <c r="D30" s="13">
        <v>0.39600000000000002</v>
      </c>
      <c r="E30" s="9">
        <v>0.42099999999999999</v>
      </c>
      <c r="F30" s="10">
        <v>0.42899999999999999</v>
      </c>
      <c r="G30" s="13">
        <v>0.372</v>
      </c>
      <c r="H30" s="14">
        <v>0.435</v>
      </c>
      <c r="I30" s="9">
        <v>0.753</v>
      </c>
      <c r="J30" s="8">
        <v>0.62</v>
      </c>
      <c r="K30" s="8">
        <v>0.59</v>
      </c>
      <c r="L30" s="9">
        <v>0.69399999999999995</v>
      </c>
      <c r="M30" s="15">
        <v>0.73899999999999999</v>
      </c>
      <c r="N30" s="14">
        <v>0.76800000000000002</v>
      </c>
      <c r="O30" s="20">
        <v>490</v>
      </c>
    </row>
    <row r="31" spans="1:15">
      <c r="B31" s="6" t="s">
        <v>32</v>
      </c>
      <c r="C31" s="10">
        <v>0.502</v>
      </c>
      <c r="D31" s="14">
        <v>0.48599999999999999</v>
      </c>
      <c r="E31" s="14">
        <v>0.55200000000000005</v>
      </c>
      <c r="F31" s="14">
        <v>0.54300000000000004</v>
      </c>
      <c r="G31" s="14">
        <v>0.53400000000000003</v>
      </c>
      <c r="H31" s="14">
        <v>0.55300000000000005</v>
      </c>
      <c r="I31" s="12">
        <v>0.65300000000000002</v>
      </c>
      <c r="J31" s="12">
        <v>0.58499999999999996</v>
      </c>
      <c r="K31" s="9">
        <v>0.67200000000000004</v>
      </c>
      <c r="L31" s="16">
        <v>0.66</v>
      </c>
      <c r="M31" s="9">
        <v>0.72899999999999998</v>
      </c>
      <c r="N31" s="9">
        <v>0.66700000000000004</v>
      </c>
      <c r="O31" s="20">
        <v>490</v>
      </c>
    </row>
    <row r="32" spans="1:15">
      <c r="B32" s="6" t="s">
        <v>33</v>
      </c>
      <c r="C32" s="9">
        <v>0.66500000000000004</v>
      </c>
      <c r="D32" s="10">
        <v>0.629</v>
      </c>
      <c r="E32" s="14">
        <v>0.68700000000000006</v>
      </c>
      <c r="F32" s="10">
        <v>0.627</v>
      </c>
      <c r="G32" s="9">
        <v>0.66600000000000004</v>
      </c>
      <c r="H32" s="10">
        <v>0.68700000000000006</v>
      </c>
      <c r="I32" s="10">
        <v>0.73499999999999999</v>
      </c>
      <c r="J32" s="14">
        <v>0.69499999999999995</v>
      </c>
      <c r="K32" s="9">
        <v>0.65100000000000002</v>
      </c>
      <c r="L32" s="8">
        <v>0.67700000000000005</v>
      </c>
      <c r="M32" s="9">
        <v>0.69499999999999995</v>
      </c>
      <c r="N32" s="10">
        <v>0.752</v>
      </c>
      <c r="O32" s="20">
        <v>490</v>
      </c>
    </row>
    <row r="33" spans="1:15">
      <c r="B33" s="6" t="s">
        <v>34</v>
      </c>
      <c r="C33" s="10">
        <v>0.75900000000000001</v>
      </c>
      <c r="D33" s="9">
        <v>0.75700000000000001</v>
      </c>
      <c r="E33" s="13">
        <v>0.71599999999999997</v>
      </c>
      <c r="F33" s="15">
        <v>0.67500000000000004</v>
      </c>
      <c r="G33" s="16">
        <v>0.65</v>
      </c>
      <c r="H33" s="14">
        <v>0.70899999999999996</v>
      </c>
      <c r="I33" s="9">
        <v>0.65600000000000003</v>
      </c>
      <c r="J33" s="9">
        <v>0.61</v>
      </c>
      <c r="K33" s="8">
        <v>0.66500000000000004</v>
      </c>
      <c r="L33" s="10">
        <v>0.64400000000000002</v>
      </c>
      <c r="M33" s="10">
        <v>0.67400000000000004</v>
      </c>
      <c r="N33" s="10">
        <v>0.747</v>
      </c>
      <c r="O33" s="20">
        <v>490</v>
      </c>
    </row>
    <row r="34" spans="1:15">
      <c r="B34" s="6" t="s">
        <v>35</v>
      </c>
      <c r="C34" s="7">
        <v>0.04</v>
      </c>
      <c r="D34" s="7">
        <v>3.9E-2</v>
      </c>
      <c r="E34" s="7">
        <v>3.9E-2</v>
      </c>
      <c r="F34" s="7">
        <v>0.04</v>
      </c>
      <c r="G34" s="7">
        <v>3.9E-2</v>
      </c>
      <c r="H34" s="7">
        <v>3.9E-2</v>
      </c>
      <c r="I34" s="7">
        <v>0.04</v>
      </c>
      <c r="J34" s="7">
        <v>5.3999999999999999E-2</v>
      </c>
      <c r="K34" s="7">
        <v>0.04</v>
      </c>
      <c r="L34" s="7">
        <v>4.2000000000000003E-2</v>
      </c>
      <c r="M34" s="7">
        <v>3.9E-2</v>
      </c>
      <c r="N34" s="7">
        <v>4.7E-2</v>
      </c>
      <c r="O34" s="20">
        <v>490</v>
      </c>
    </row>
    <row r="37" spans="1:15">
      <c r="B37" s="17">
        <v>4.3999999999999997E-2</v>
      </c>
      <c r="C37" s="17">
        <f>C27-B37</f>
        <v>-1.0000000000000009E-3</v>
      </c>
      <c r="E37" s="17">
        <f>E27-B37</f>
        <v>0.56899999999999995</v>
      </c>
      <c r="G37" s="17">
        <f>G27-B37</f>
        <v>0.58599999999999997</v>
      </c>
      <c r="N37" s="17">
        <f>N27-B37</f>
        <v>-5.9999999999999984E-3</v>
      </c>
    </row>
    <row r="38" spans="1:15">
      <c r="B38" s="17">
        <v>4.3999999999999997E-2</v>
      </c>
      <c r="J38" s="17">
        <f>J28-B38</f>
        <v>0.50600000000000001</v>
      </c>
      <c r="L38" s="17">
        <f>L28-B38</f>
        <v>0.502</v>
      </c>
      <c r="M38" s="17">
        <f>M28-B38</f>
        <v>0.41000000000000003</v>
      </c>
    </row>
    <row r="39" spans="1:15">
      <c r="B39" s="17">
        <v>4.3999999999999997E-2</v>
      </c>
      <c r="J39" s="17">
        <f>J29-B39</f>
        <v>0.54899999999999993</v>
      </c>
      <c r="K39" s="17">
        <f>K29-B39</f>
        <v>0.52499999999999991</v>
      </c>
    </row>
    <row r="40" spans="1:15">
      <c r="B40" s="17">
        <v>4.3999999999999997E-2</v>
      </c>
      <c r="K40" s="17">
        <f>K30-B40</f>
        <v>0.54599999999999993</v>
      </c>
    </row>
    <row r="41" spans="1:15">
      <c r="B41" s="17">
        <v>4.3999999999999997E-2</v>
      </c>
      <c r="J41" s="17">
        <f>J31-B41</f>
        <v>0.54099999999999993</v>
      </c>
    </row>
    <row r="42" spans="1:15">
      <c r="B42" s="17">
        <v>4.3999999999999997E-2</v>
      </c>
    </row>
    <row r="43" spans="1:15">
      <c r="B43" s="17">
        <v>4.3999999999999997E-2</v>
      </c>
      <c r="J43" s="17">
        <f>J33-B43</f>
        <v>0.56599999999999995</v>
      </c>
    </row>
    <row r="44" spans="1:15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5">
      <c r="B45" s="18" t="s">
        <v>36</v>
      </c>
      <c r="C45" s="18" t="s">
        <v>37</v>
      </c>
      <c r="D45" s="18"/>
      <c r="E45" s="18"/>
      <c r="F45" s="18"/>
      <c r="G45" s="18"/>
      <c r="H45" s="18"/>
      <c r="I45" s="18" t="s">
        <v>38</v>
      </c>
      <c r="J45" s="18"/>
      <c r="K45" s="18"/>
      <c r="L45" s="18"/>
      <c r="M45" s="18"/>
      <c r="N45" s="18"/>
    </row>
    <row r="46" spans="1:15">
      <c r="C46" s="18">
        <v>60</v>
      </c>
      <c r="D46" s="18">
        <v>50</v>
      </c>
      <c r="E46" s="18">
        <v>40</v>
      </c>
      <c r="F46" s="18">
        <v>30</v>
      </c>
      <c r="G46" s="18">
        <v>20</v>
      </c>
      <c r="H46" s="18">
        <v>10</v>
      </c>
      <c r="I46" s="18">
        <v>60</v>
      </c>
      <c r="J46" s="18">
        <v>50</v>
      </c>
      <c r="K46" s="18">
        <v>40</v>
      </c>
      <c r="L46" s="18">
        <v>30</v>
      </c>
      <c r="M46" s="18">
        <v>20</v>
      </c>
      <c r="N46" s="18">
        <v>10</v>
      </c>
    </row>
    <row r="47" spans="1:15">
      <c r="A47">
        <f>100*(B47/B57)</f>
        <v>0</v>
      </c>
      <c r="B47" s="17"/>
      <c r="C47" s="17">
        <f>C28-B38</f>
        <v>2.6000000000000009E-2</v>
      </c>
      <c r="D47" s="17">
        <f>C29-B39</f>
        <v>0.128</v>
      </c>
      <c r="E47" s="17">
        <f>C30-B40</f>
        <v>0.315</v>
      </c>
      <c r="F47" s="17">
        <f>C31-B41</f>
        <v>0.45800000000000002</v>
      </c>
      <c r="G47" s="17">
        <f>C32-B42</f>
        <v>0.621</v>
      </c>
      <c r="H47" s="17">
        <f>C33-B43</f>
        <v>0.71499999999999997</v>
      </c>
      <c r="I47" s="17">
        <f>I28-B38</f>
        <v>0.62</v>
      </c>
      <c r="J47" s="17">
        <f>I29-B39</f>
        <v>0.625</v>
      </c>
      <c r="K47" s="17">
        <f>I30-B40</f>
        <v>0.70899999999999996</v>
      </c>
      <c r="L47" s="17">
        <f>I31-B41</f>
        <v>0.60899999999999999</v>
      </c>
      <c r="M47" s="17">
        <f>I32-B42</f>
        <v>0.69099999999999995</v>
      </c>
      <c r="N47" s="17">
        <f>I33-B43</f>
        <v>0.61199999999999999</v>
      </c>
    </row>
    <row r="48" spans="1:15">
      <c r="A48">
        <f t="shared" ref="A48:A54" si="0">100*(B48/B58)</f>
        <v>0</v>
      </c>
      <c r="B48" s="17"/>
      <c r="C48" s="17">
        <f>D28-B38</f>
        <v>0.03</v>
      </c>
      <c r="D48" s="17">
        <f>D29-B39</f>
        <v>0.19</v>
      </c>
      <c r="E48" s="17">
        <f>D30-B40</f>
        <v>0.35200000000000004</v>
      </c>
      <c r="F48" s="17">
        <f>D31-B41</f>
        <v>0.442</v>
      </c>
      <c r="G48" s="17">
        <f>D32-B42</f>
        <v>0.58499999999999996</v>
      </c>
      <c r="H48" s="17">
        <f>D33-B43</f>
        <v>0.71299999999999997</v>
      </c>
      <c r="I48" s="17">
        <f>K28-B38</f>
        <v>0.61599999999999999</v>
      </c>
      <c r="J48" s="17">
        <f>M29-B39</f>
        <v>0.65999999999999992</v>
      </c>
      <c r="K48" s="17">
        <f>L30-B40</f>
        <v>0.64999999999999991</v>
      </c>
      <c r="L48" s="17">
        <f>K31-B41</f>
        <v>0.628</v>
      </c>
      <c r="M48" s="17">
        <f>J32-B42</f>
        <v>0.65099999999999991</v>
      </c>
      <c r="N48" s="17">
        <f>K33-B43</f>
        <v>0.621</v>
      </c>
    </row>
    <row r="49" spans="1:14">
      <c r="A49">
        <f t="shared" si="0"/>
        <v>99.393019726858853</v>
      </c>
      <c r="B49" s="17">
        <f>H27-B37</f>
        <v>0.65499999999999992</v>
      </c>
      <c r="C49" s="17">
        <f>E28-B38</f>
        <v>3.6000000000000004E-2</v>
      </c>
      <c r="D49" s="17">
        <f>E29-B39</f>
        <v>0.17199999999999999</v>
      </c>
      <c r="E49" s="17">
        <f>E30-B40</f>
        <v>0.377</v>
      </c>
      <c r="F49" s="17">
        <f>E31-B41</f>
        <v>0.50800000000000001</v>
      </c>
      <c r="G49" s="17">
        <f>E32-B42</f>
        <v>0.64300000000000002</v>
      </c>
      <c r="H49" s="17">
        <f>E33-B43</f>
        <v>0.67199999999999993</v>
      </c>
      <c r="I49" s="17">
        <f>N28-B38</f>
        <v>0.71</v>
      </c>
      <c r="J49" s="17">
        <f>L29-B39</f>
        <v>0.60699999999999998</v>
      </c>
      <c r="K49" s="17">
        <f>M30-B40</f>
        <v>0.69499999999999995</v>
      </c>
      <c r="L49" s="17">
        <f>L31-B41</f>
        <v>0.61599999999999999</v>
      </c>
      <c r="M49" s="17">
        <f>K32-B42</f>
        <v>0.60699999999999998</v>
      </c>
      <c r="N49" s="17">
        <f>L33-B43</f>
        <v>0.6</v>
      </c>
    </row>
    <row r="50" spans="1:14">
      <c r="A50">
        <f t="shared" si="0"/>
        <v>0</v>
      </c>
      <c r="B50" s="17"/>
      <c r="C50" s="17">
        <f>F28-B38</f>
        <v>3.3000000000000002E-2</v>
      </c>
      <c r="D50" s="17">
        <f>F29-B39</f>
        <v>0.16199999999999998</v>
      </c>
      <c r="E50" s="17">
        <f>F30-B40</f>
        <v>0.38500000000000001</v>
      </c>
      <c r="F50" s="17">
        <f>F31-B41</f>
        <v>0.49900000000000005</v>
      </c>
      <c r="G50" s="17">
        <f>F32-B42</f>
        <v>0.58299999999999996</v>
      </c>
      <c r="H50" s="17">
        <f>F33-B43</f>
        <v>0.63100000000000001</v>
      </c>
      <c r="J50" s="17">
        <f>N29-B39</f>
        <v>0.68799999999999994</v>
      </c>
      <c r="K50" s="17">
        <f>N30-B40</f>
        <v>0.72399999999999998</v>
      </c>
      <c r="L50" s="17">
        <f>M31-B41</f>
        <v>0.68499999999999994</v>
      </c>
      <c r="M50" s="17">
        <f>L32-B42</f>
        <v>0.63300000000000001</v>
      </c>
      <c r="N50" s="17">
        <f>M33-B43</f>
        <v>0.63</v>
      </c>
    </row>
    <row r="51" spans="1:14">
      <c r="A51">
        <f t="shared" si="0"/>
        <v>100.75872534142638</v>
      </c>
      <c r="B51" s="17">
        <f>K27-B37</f>
        <v>0.66399999999999992</v>
      </c>
      <c r="C51" s="17">
        <f>G28-B38</f>
        <v>0.03</v>
      </c>
      <c r="D51" s="17">
        <f>G29-B39</f>
        <v>0.17399999999999999</v>
      </c>
      <c r="E51" s="17">
        <f>G30-B40</f>
        <v>0.32800000000000001</v>
      </c>
      <c r="F51" s="17">
        <f>G31-B41</f>
        <v>0.49000000000000005</v>
      </c>
      <c r="G51" s="17">
        <f>G32-B42</f>
        <v>0.622</v>
      </c>
      <c r="H51" s="17">
        <f>G33-B43</f>
        <v>0.60599999999999998</v>
      </c>
      <c r="K51" s="17">
        <f>J30-B40</f>
        <v>0.57599999999999996</v>
      </c>
      <c r="L51" s="17">
        <f>N31-B41</f>
        <v>0.623</v>
      </c>
      <c r="M51" s="17">
        <f>M32-B42</f>
        <v>0.65099999999999991</v>
      </c>
      <c r="N51" s="17">
        <f>N33-B43</f>
        <v>0.70299999999999996</v>
      </c>
    </row>
    <row r="52" spans="1:14">
      <c r="A52">
        <f t="shared" si="0"/>
        <v>0</v>
      </c>
      <c r="B52" s="17"/>
      <c r="C52" s="17">
        <f>H28-B38</f>
        <v>4.4999999999999998E-2</v>
      </c>
      <c r="D52" s="17">
        <f>H29-B39</f>
        <v>0.16699999999999998</v>
      </c>
      <c r="E52" s="17">
        <f>H30-B40</f>
        <v>0.39100000000000001</v>
      </c>
      <c r="F52" s="17">
        <f>H31-B41</f>
        <v>0.50900000000000001</v>
      </c>
      <c r="G52" s="17">
        <f>H32-B42</f>
        <v>0.64300000000000002</v>
      </c>
      <c r="H52" s="17">
        <f>H33-B43</f>
        <v>0.66499999999999992</v>
      </c>
      <c r="M52" s="17">
        <f>N32-B42</f>
        <v>0.70799999999999996</v>
      </c>
    </row>
    <row r="53" spans="1:14">
      <c r="A53">
        <f>100*(B53/B63)</f>
        <v>0</v>
      </c>
      <c r="B53" s="17"/>
    </row>
    <row r="54" spans="1:14">
      <c r="A54">
        <f t="shared" si="0"/>
        <v>99.696509863429412</v>
      </c>
      <c r="B54" s="17">
        <f>I27-B37</f>
        <v>0.65699999999999992</v>
      </c>
    </row>
    <row r="55" spans="1:14">
      <c r="B55">
        <f>AVERAGE(B49:B54)</f>
        <v>0.65866666666666662</v>
      </c>
    </row>
    <row r="57" spans="1:14">
      <c r="B57" s="17">
        <v>0.65900000000000003</v>
      </c>
      <c r="C57" s="17">
        <f t="shared" ref="C57:C62" si="1">100*(C47/B57)</f>
        <v>3.9453717754172999</v>
      </c>
      <c r="D57" s="17">
        <f t="shared" ref="D57:D62" si="2">100*(D47/B57)</f>
        <v>19.423368740515933</v>
      </c>
      <c r="E57" s="17">
        <f t="shared" ref="E57:E62" si="3">100*(E47/B57)</f>
        <v>47.799696509863423</v>
      </c>
      <c r="F57" s="17">
        <f t="shared" ref="F57:F62" si="4">100*(F47/B57)</f>
        <v>69.499241274658573</v>
      </c>
      <c r="G57" s="17">
        <f t="shared" ref="G57:G62" si="5">100*(G47/B57)</f>
        <v>94.23368740515933</v>
      </c>
      <c r="H57" s="17">
        <f t="shared" ref="H57:H62" si="6">100*(H47/B57)</f>
        <v>108.49772382397572</v>
      </c>
      <c r="I57" s="17">
        <f t="shared" ref="I57:I62" si="7">100*(I47/B57)</f>
        <v>94.08194233687405</v>
      </c>
      <c r="J57" s="17">
        <f t="shared" ref="J57:J62" si="8">100*(J47/B57)</f>
        <v>94.840667678300449</v>
      </c>
      <c r="K57" s="17">
        <f t="shared" ref="K57:K62" si="9">100*(K47/B57)</f>
        <v>107.58725341426403</v>
      </c>
      <c r="L57" s="17">
        <f t="shared" ref="L57:L62" si="10">100*(L47/B57)</f>
        <v>92.41274658573596</v>
      </c>
      <c r="M57" s="17">
        <f t="shared" ref="M57:M62" si="11">100*(M47/B57)</f>
        <v>104.85584218512898</v>
      </c>
      <c r="N57" s="17">
        <f t="shared" ref="N57:N62" si="12">100*(N47/B57)</f>
        <v>92.867981790591799</v>
      </c>
    </row>
    <row r="58" spans="1:14">
      <c r="B58" s="17">
        <v>0.65900000000000003</v>
      </c>
      <c r="C58" s="17">
        <f t="shared" si="1"/>
        <v>4.5523520485584212</v>
      </c>
      <c r="D58" s="17">
        <f t="shared" si="2"/>
        <v>28.83156297420334</v>
      </c>
      <c r="E58" s="17">
        <f t="shared" si="3"/>
        <v>53.414264036418821</v>
      </c>
      <c r="F58" s="17">
        <f t="shared" si="4"/>
        <v>67.07132018209407</v>
      </c>
      <c r="G58" s="17">
        <f t="shared" si="5"/>
        <v>88.770864946889219</v>
      </c>
      <c r="H58" s="17">
        <f t="shared" si="6"/>
        <v>108.19423368740514</v>
      </c>
      <c r="I58" s="17">
        <f t="shared" si="7"/>
        <v>93.474962063732931</v>
      </c>
      <c r="J58" s="17">
        <f t="shared" si="8"/>
        <v>100.15174506828527</v>
      </c>
      <c r="K58" s="17">
        <f t="shared" si="9"/>
        <v>98.634294385432455</v>
      </c>
      <c r="L58" s="17">
        <f t="shared" si="10"/>
        <v>95.295902883156288</v>
      </c>
      <c r="M58" s="17">
        <f t="shared" si="11"/>
        <v>98.786039453717734</v>
      </c>
      <c r="N58" s="17">
        <f t="shared" si="12"/>
        <v>94.23368740515933</v>
      </c>
    </row>
    <row r="59" spans="1:14">
      <c r="B59" s="17">
        <v>0.65900000000000003</v>
      </c>
      <c r="C59" s="17">
        <f t="shared" si="1"/>
        <v>5.4628224582701064</v>
      </c>
      <c r="D59" s="17">
        <f t="shared" si="2"/>
        <v>26.100151745068285</v>
      </c>
      <c r="E59" s="17">
        <f t="shared" si="3"/>
        <v>57.207890743550834</v>
      </c>
      <c r="F59" s="17">
        <f t="shared" si="4"/>
        <v>77.086494688922599</v>
      </c>
      <c r="G59" s="17">
        <f t="shared" si="5"/>
        <v>97.572078907435511</v>
      </c>
      <c r="H59" s="17">
        <f t="shared" si="6"/>
        <v>101.97268588770862</v>
      </c>
      <c r="I59" s="17">
        <f t="shared" si="7"/>
        <v>107.73899848254931</v>
      </c>
      <c r="J59" s="17">
        <f t="shared" si="8"/>
        <v>92.1092564491654</v>
      </c>
      <c r="K59" s="17">
        <f t="shared" si="9"/>
        <v>105.4628224582701</v>
      </c>
      <c r="L59" s="17">
        <f t="shared" si="10"/>
        <v>93.474962063732931</v>
      </c>
      <c r="M59" s="17">
        <f t="shared" si="11"/>
        <v>92.1092564491654</v>
      </c>
      <c r="N59" s="17">
        <f t="shared" si="12"/>
        <v>91.047040971168428</v>
      </c>
    </row>
    <row r="60" spans="1:14">
      <c r="B60" s="17">
        <v>0.65900000000000003</v>
      </c>
      <c r="C60" s="17">
        <f t="shared" si="1"/>
        <v>5.0075872534142638</v>
      </c>
      <c r="D60" s="17">
        <f t="shared" si="2"/>
        <v>24.582701062215474</v>
      </c>
      <c r="E60" s="17">
        <f t="shared" si="3"/>
        <v>58.421851289833086</v>
      </c>
      <c r="F60" s="17">
        <f t="shared" si="4"/>
        <v>75.720789074355082</v>
      </c>
      <c r="G60" s="17">
        <f t="shared" si="5"/>
        <v>88.46737481031866</v>
      </c>
      <c r="H60" s="17">
        <f t="shared" si="6"/>
        <v>95.751138088012127</v>
      </c>
      <c r="I60" s="17">
        <f t="shared" si="7"/>
        <v>0</v>
      </c>
      <c r="J60" s="17">
        <f t="shared" si="8"/>
        <v>104.40060698027314</v>
      </c>
      <c r="K60" s="17">
        <f t="shared" si="9"/>
        <v>109.86342943854324</v>
      </c>
      <c r="L60" s="17">
        <f t="shared" si="10"/>
        <v>103.9453717754173</v>
      </c>
      <c r="M60" s="17">
        <f t="shared" si="11"/>
        <v>96.0546282245827</v>
      </c>
      <c r="N60" s="17">
        <f t="shared" si="12"/>
        <v>95.599393019726847</v>
      </c>
    </row>
    <row r="61" spans="1:14">
      <c r="B61" s="17">
        <v>0.65900000000000003</v>
      </c>
      <c r="C61" s="17">
        <f t="shared" si="1"/>
        <v>4.5523520485584212</v>
      </c>
      <c r="D61" s="17">
        <f t="shared" si="2"/>
        <v>26.403641881638844</v>
      </c>
      <c r="E61" s="17">
        <f t="shared" si="3"/>
        <v>49.77238239757208</v>
      </c>
      <c r="F61" s="17">
        <f t="shared" si="4"/>
        <v>74.355083459787565</v>
      </c>
      <c r="G61" s="17">
        <f t="shared" si="5"/>
        <v>94.38543247344461</v>
      </c>
      <c r="H61" s="17">
        <f t="shared" si="6"/>
        <v>91.957511380880121</v>
      </c>
      <c r="I61" s="17">
        <f t="shared" si="7"/>
        <v>0</v>
      </c>
      <c r="J61" s="17">
        <f t="shared" si="8"/>
        <v>0</v>
      </c>
      <c r="K61" s="17">
        <f t="shared" si="9"/>
        <v>87.405159332321688</v>
      </c>
      <c r="L61" s="17">
        <f t="shared" si="10"/>
        <v>94.537177541729889</v>
      </c>
      <c r="M61" s="17">
        <f t="shared" si="11"/>
        <v>98.786039453717734</v>
      </c>
      <c r="N61" s="17">
        <f t="shared" si="12"/>
        <v>106.67678300455235</v>
      </c>
    </row>
    <row r="62" spans="1:14">
      <c r="B62" s="17">
        <v>0.65900000000000003</v>
      </c>
      <c r="C62" s="19">
        <f t="shared" si="1"/>
        <v>6.8285280728376323</v>
      </c>
      <c r="D62" s="19">
        <f t="shared" si="2"/>
        <v>25.341426403641876</v>
      </c>
      <c r="E62" s="19">
        <f t="shared" si="3"/>
        <v>59.332321699544764</v>
      </c>
      <c r="F62" s="19">
        <f t="shared" si="4"/>
        <v>77.238239757207893</v>
      </c>
      <c r="G62" s="19">
        <f t="shared" si="5"/>
        <v>97.572078907435511</v>
      </c>
      <c r="H62" s="19">
        <f t="shared" si="6"/>
        <v>100.91047040971166</v>
      </c>
      <c r="I62" s="17">
        <f t="shared" si="7"/>
        <v>0</v>
      </c>
      <c r="J62" s="17">
        <f t="shared" si="8"/>
        <v>0</v>
      </c>
      <c r="K62" s="17">
        <f t="shared" si="9"/>
        <v>0</v>
      </c>
      <c r="L62" s="17">
        <f t="shared" si="10"/>
        <v>0</v>
      </c>
      <c r="M62" s="17">
        <f t="shared" si="11"/>
        <v>107.43550834597875</v>
      </c>
      <c r="N62" s="17">
        <f t="shared" si="12"/>
        <v>0</v>
      </c>
    </row>
    <row r="63" spans="1:14">
      <c r="B63" s="17">
        <v>0.65900000000000003</v>
      </c>
    </row>
    <row r="64" spans="1:14">
      <c r="B64" s="17">
        <v>0.65900000000000003</v>
      </c>
    </row>
    <row r="66" spans="2:20">
      <c r="B66" t="s">
        <v>57</v>
      </c>
    </row>
    <row r="67" spans="2:20">
      <c r="B67" t="s">
        <v>56</v>
      </c>
    </row>
    <row r="68" spans="2:20">
      <c r="C68" t="s">
        <v>39</v>
      </c>
      <c r="D68" t="s">
        <v>58</v>
      </c>
      <c r="E68" t="s">
        <v>59</v>
      </c>
      <c r="F68" t="s">
        <v>60</v>
      </c>
      <c r="G68" t="s">
        <v>61</v>
      </c>
      <c r="I68" t="s">
        <v>63</v>
      </c>
      <c r="J68" t="s">
        <v>62</v>
      </c>
      <c r="L68" t="s">
        <v>57</v>
      </c>
    </row>
    <row r="69" spans="2:20">
      <c r="G69" t="s">
        <v>40</v>
      </c>
      <c r="H69" t="s">
        <v>41</v>
      </c>
      <c r="L69" t="s">
        <v>56</v>
      </c>
    </row>
    <row r="70" spans="2:20">
      <c r="B70" t="s">
        <v>42</v>
      </c>
      <c r="C70">
        <v>5</v>
      </c>
      <c r="D70">
        <v>98.318399999999997</v>
      </c>
      <c r="E70">
        <v>6.1207599999999998</v>
      </c>
      <c r="F70">
        <v>2.7372899999999998</v>
      </c>
      <c r="G70">
        <v>90.718500000000006</v>
      </c>
      <c r="H70">
        <v>105.91840000000001</v>
      </c>
      <c r="I70">
        <v>93.47</v>
      </c>
      <c r="J70">
        <v>107.74</v>
      </c>
      <c r="M70" t="s">
        <v>39</v>
      </c>
      <c r="N70" t="s">
        <v>58</v>
      </c>
      <c r="O70" t="s">
        <v>59</v>
      </c>
      <c r="P70" t="s">
        <v>60</v>
      </c>
      <c r="Q70" t="s">
        <v>61</v>
      </c>
      <c r="S70" t="s">
        <v>63</v>
      </c>
      <c r="T70" t="s">
        <v>62</v>
      </c>
    </row>
    <row r="71" spans="2:20">
      <c r="B71" t="s">
        <v>43</v>
      </c>
      <c r="C71">
        <v>5</v>
      </c>
      <c r="D71">
        <v>97.331800000000001</v>
      </c>
      <c r="E71">
        <v>4.9023399999999997</v>
      </c>
      <c r="F71">
        <v>2.1923900000000001</v>
      </c>
      <c r="G71">
        <v>91.244699999999995</v>
      </c>
      <c r="H71">
        <v>103.41889999999999</v>
      </c>
      <c r="I71">
        <v>92.11</v>
      </c>
      <c r="J71">
        <v>104.4</v>
      </c>
      <c r="Q71" t="s">
        <v>40</v>
      </c>
      <c r="R71" t="s">
        <v>41</v>
      </c>
    </row>
    <row r="72" spans="2:20">
      <c r="B72" t="s">
        <v>44</v>
      </c>
      <c r="C72">
        <v>6</v>
      </c>
      <c r="D72">
        <v>100.59</v>
      </c>
      <c r="E72">
        <v>8.6302299999999992</v>
      </c>
      <c r="F72">
        <v>3.5232800000000002</v>
      </c>
      <c r="G72">
        <v>91.533100000000005</v>
      </c>
      <c r="H72">
        <v>109.6468</v>
      </c>
      <c r="I72">
        <v>87.41</v>
      </c>
      <c r="J72">
        <v>109.86</v>
      </c>
      <c r="L72" t="s">
        <v>42</v>
      </c>
      <c r="M72">
        <v>5</v>
      </c>
      <c r="N72">
        <v>98.318399999999997</v>
      </c>
      <c r="O72">
        <v>6.1207599999999998</v>
      </c>
      <c r="P72">
        <v>2.7372899999999998</v>
      </c>
      <c r="Q72">
        <v>90.718500000000006</v>
      </c>
      <c r="R72">
        <v>105.91840000000001</v>
      </c>
      <c r="S72">
        <v>93.47</v>
      </c>
      <c r="T72">
        <v>107.74</v>
      </c>
    </row>
    <row r="73" spans="2:20">
      <c r="B73" t="s">
        <v>45</v>
      </c>
      <c r="C73">
        <v>6</v>
      </c>
      <c r="D73">
        <v>95.637600000000006</v>
      </c>
      <c r="E73">
        <v>4.18588</v>
      </c>
      <c r="F73">
        <v>1.70888</v>
      </c>
      <c r="G73">
        <v>91.244799999999998</v>
      </c>
      <c r="H73">
        <v>100.0304</v>
      </c>
      <c r="I73">
        <v>92.41</v>
      </c>
      <c r="J73">
        <v>103.95</v>
      </c>
      <c r="L73" t="s">
        <v>43</v>
      </c>
      <c r="M73">
        <v>5</v>
      </c>
      <c r="N73">
        <v>97.331800000000001</v>
      </c>
      <c r="O73">
        <v>4.9023399999999997</v>
      </c>
      <c r="P73">
        <v>2.1923900000000001</v>
      </c>
      <c r="Q73">
        <v>91.244699999999995</v>
      </c>
      <c r="R73">
        <v>103.41889999999999</v>
      </c>
      <c r="S73">
        <v>92.11</v>
      </c>
      <c r="T73">
        <v>104.4</v>
      </c>
    </row>
    <row r="74" spans="2:20">
      <c r="B74" t="s">
        <v>46</v>
      </c>
      <c r="C74">
        <v>6</v>
      </c>
      <c r="D74">
        <v>97.767200000000003</v>
      </c>
      <c r="E74">
        <v>4.2509499999999996</v>
      </c>
      <c r="F74">
        <v>1.7354400000000001</v>
      </c>
      <c r="G74">
        <v>93.306100000000001</v>
      </c>
      <c r="H74">
        <v>102.2283</v>
      </c>
      <c r="I74">
        <v>92.11</v>
      </c>
      <c r="J74">
        <v>104.86</v>
      </c>
      <c r="L74" t="s">
        <v>44</v>
      </c>
      <c r="M74">
        <v>5</v>
      </c>
      <c r="N74">
        <v>103.2269</v>
      </c>
      <c r="O74">
        <v>6.3991699999999998</v>
      </c>
      <c r="P74">
        <v>2.8617900000000001</v>
      </c>
      <c r="Q74">
        <v>95.281300000000002</v>
      </c>
      <c r="R74">
        <v>111.1726</v>
      </c>
      <c r="S74">
        <v>94.59</v>
      </c>
      <c r="T74">
        <v>109.86</v>
      </c>
    </row>
    <row r="75" spans="2:20">
      <c r="B75" t="s">
        <v>47</v>
      </c>
      <c r="C75">
        <v>6</v>
      </c>
      <c r="D75">
        <v>95.431700000000006</v>
      </c>
      <c r="E75">
        <v>5.7338100000000001</v>
      </c>
      <c r="F75">
        <v>2.3408199999999999</v>
      </c>
      <c r="G75">
        <v>89.414400000000001</v>
      </c>
      <c r="H75">
        <v>101.449</v>
      </c>
      <c r="I75">
        <v>91.05</v>
      </c>
      <c r="J75">
        <v>106.68</v>
      </c>
      <c r="L75" t="s">
        <v>45</v>
      </c>
      <c r="M75">
        <v>5</v>
      </c>
      <c r="N75">
        <v>96.282600000000002</v>
      </c>
      <c r="O75">
        <v>4.3338299999999998</v>
      </c>
      <c r="P75">
        <v>1.93815</v>
      </c>
      <c r="Q75">
        <v>90.901399999999995</v>
      </c>
      <c r="R75">
        <v>101.66379999999999</v>
      </c>
      <c r="S75">
        <v>93.47</v>
      </c>
      <c r="T75">
        <v>103.95</v>
      </c>
    </row>
    <row r="76" spans="2:20">
      <c r="B76" t="s">
        <v>48</v>
      </c>
      <c r="C76">
        <v>6</v>
      </c>
      <c r="D76">
        <v>5.0582000000000003</v>
      </c>
      <c r="E76">
        <v>1.0050399999999999</v>
      </c>
      <c r="F76">
        <v>0.4103</v>
      </c>
      <c r="G76">
        <v>4.0034000000000001</v>
      </c>
      <c r="H76">
        <v>6.1128999999999998</v>
      </c>
      <c r="I76">
        <v>3.95</v>
      </c>
      <c r="J76">
        <v>6.83</v>
      </c>
      <c r="L76" t="s">
        <v>46</v>
      </c>
      <c r="M76">
        <v>5</v>
      </c>
      <c r="N76">
        <v>98.898799999999994</v>
      </c>
      <c r="O76">
        <v>3.6034099999999998</v>
      </c>
      <c r="P76">
        <v>1.6114900000000001</v>
      </c>
      <c r="Q76">
        <v>94.424599999999998</v>
      </c>
      <c r="R76">
        <v>103.373</v>
      </c>
      <c r="S76">
        <v>96.01</v>
      </c>
      <c r="T76">
        <v>104.86</v>
      </c>
    </row>
    <row r="77" spans="2:20">
      <c r="B77" t="s">
        <v>49</v>
      </c>
      <c r="C77">
        <v>6</v>
      </c>
      <c r="D77">
        <v>25.113800000000001</v>
      </c>
      <c r="E77">
        <v>3.1360199999999998</v>
      </c>
      <c r="F77">
        <v>1.2802800000000001</v>
      </c>
      <c r="G77">
        <v>21.822800000000001</v>
      </c>
      <c r="H77">
        <v>28.404900000000001</v>
      </c>
      <c r="I77">
        <v>19.420000000000002</v>
      </c>
      <c r="J77">
        <v>28.83</v>
      </c>
      <c r="L77" t="s">
        <v>47</v>
      </c>
      <c r="M77">
        <v>5</v>
      </c>
      <c r="N77">
        <v>96.308599999999998</v>
      </c>
      <c r="O77">
        <v>5.9437499999999996</v>
      </c>
      <c r="P77">
        <v>2.6581299999999999</v>
      </c>
      <c r="Q77">
        <v>88.9285</v>
      </c>
      <c r="R77">
        <v>103.6888</v>
      </c>
      <c r="S77">
        <v>92.17</v>
      </c>
      <c r="T77">
        <v>106.68</v>
      </c>
    </row>
    <row r="78" spans="2:20">
      <c r="B78" t="s">
        <v>50</v>
      </c>
      <c r="C78">
        <v>6</v>
      </c>
      <c r="D78">
        <v>54.3247</v>
      </c>
      <c r="E78">
        <v>4.7812900000000003</v>
      </c>
      <c r="F78">
        <v>1.9519599999999999</v>
      </c>
      <c r="G78">
        <v>49.307099999999998</v>
      </c>
      <c r="H78">
        <v>59.342399999999998</v>
      </c>
      <c r="I78">
        <v>47.8</v>
      </c>
      <c r="J78">
        <v>59.33</v>
      </c>
      <c r="L78" t="s">
        <v>48</v>
      </c>
      <c r="M78">
        <v>5</v>
      </c>
      <c r="N78">
        <v>4.7041000000000004</v>
      </c>
      <c r="O78">
        <v>0.56777999999999995</v>
      </c>
      <c r="P78">
        <v>0.25391999999999998</v>
      </c>
      <c r="Q78">
        <v>3.9990999999999999</v>
      </c>
      <c r="R78">
        <v>5.4090999999999996</v>
      </c>
      <c r="S78">
        <v>3.95</v>
      </c>
      <c r="T78">
        <v>5.46</v>
      </c>
    </row>
    <row r="79" spans="2:20">
      <c r="B79" t="s">
        <v>51</v>
      </c>
      <c r="C79">
        <v>6</v>
      </c>
      <c r="D79">
        <v>73.495199999999997</v>
      </c>
      <c r="E79">
        <v>4.2387300000000003</v>
      </c>
      <c r="F79">
        <v>1.7304600000000001</v>
      </c>
      <c r="G79">
        <v>69.046899999999994</v>
      </c>
      <c r="H79">
        <v>77.9435</v>
      </c>
      <c r="I79">
        <v>67.069999999999993</v>
      </c>
      <c r="J79">
        <v>77.239999999999995</v>
      </c>
      <c r="L79" t="s">
        <v>49</v>
      </c>
      <c r="M79">
        <v>5</v>
      </c>
      <c r="N79">
        <v>25.068300000000001</v>
      </c>
      <c r="O79">
        <v>3.5039600000000002</v>
      </c>
      <c r="P79">
        <v>1.5670200000000001</v>
      </c>
      <c r="Q79">
        <v>20.717500000000001</v>
      </c>
      <c r="R79">
        <v>29.419</v>
      </c>
      <c r="S79">
        <v>19.420000000000002</v>
      </c>
      <c r="T79">
        <v>28.83</v>
      </c>
    </row>
    <row r="80" spans="2:20">
      <c r="B80" t="s">
        <v>52</v>
      </c>
      <c r="C80">
        <v>6</v>
      </c>
      <c r="D80">
        <v>93.500299999999996</v>
      </c>
      <c r="E80">
        <v>4.0540799999999999</v>
      </c>
      <c r="F80">
        <v>1.65507</v>
      </c>
      <c r="G80">
        <v>89.245800000000003</v>
      </c>
      <c r="H80">
        <v>97.754800000000003</v>
      </c>
      <c r="I80">
        <v>88.47</v>
      </c>
      <c r="J80">
        <v>97.57</v>
      </c>
      <c r="L80" t="s">
        <v>50</v>
      </c>
      <c r="M80">
        <v>5</v>
      </c>
      <c r="N80">
        <v>53.3232</v>
      </c>
      <c r="O80">
        <v>4.5883799999999999</v>
      </c>
      <c r="P80">
        <v>2.0519799999999999</v>
      </c>
      <c r="Q80">
        <v>47.625999999999998</v>
      </c>
      <c r="R80">
        <v>59.020400000000002</v>
      </c>
      <c r="S80">
        <v>47.8</v>
      </c>
      <c r="T80">
        <v>58.42</v>
      </c>
    </row>
    <row r="81" spans="2:20">
      <c r="B81" t="s">
        <v>53</v>
      </c>
      <c r="C81">
        <v>6</v>
      </c>
      <c r="D81">
        <v>101.214</v>
      </c>
      <c r="E81">
        <v>6.6025700000000001</v>
      </c>
      <c r="F81">
        <v>2.6954899999999999</v>
      </c>
      <c r="G81">
        <v>94.284999999999997</v>
      </c>
      <c r="H81">
        <v>108.1429</v>
      </c>
      <c r="I81">
        <v>91.96</v>
      </c>
      <c r="J81">
        <v>108.5</v>
      </c>
      <c r="L81" t="s">
        <v>51</v>
      </c>
      <c r="M81">
        <v>5</v>
      </c>
      <c r="N81">
        <v>72.746600000000001</v>
      </c>
      <c r="O81">
        <v>4.27264</v>
      </c>
      <c r="P81">
        <v>1.9107799999999999</v>
      </c>
      <c r="Q81">
        <v>67.441400000000002</v>
      </c>
      <c r="R81">
        <v>78.0518</v>
      </c>
      <c r="S81">
        <v>67.069999999999993</v>
      </c>
      <c r="T81">
        <v>77.09</v>
      </c>
    </row>
    <row r="82" spans="2:20">
      <c r="B82" t="s">
        <v>54</v>
      </c>
      <c r="C82">
        <v>70</v>
      </c>
      <c r="D82">
        <v>77.586399999999998</v>
      </c>
      <c r="E82">
        <v>32.16816</v>
      </c>
      <c r="F82">
        <v>3.84483</v>
      </c>
      <c r="G82">
        <v>69.916200000000003</v>
      </c>
      <c r="H82">
        <v>85.256600000000006</v>
      </c>
      <c r="I82">
        <v>3.95</v>
      </c>
      <c r="J82">
        <v>109.86</v>
      </c>
      <c r="L82" t="s">
        <v>52</v>
      </c>
      <c r="M82">
        <v>5</v>
      </c>
      <c r="N82">
        <v>92.685900000000004</v>
      </c>
      <c r="O82">
        <v>3.9459599999999999</v>
      </c>
      <c r="P82">
        <v>1.76468</v>
      </c>
      <c r="Q82">
        <v>87.786299999999997</v>
      </c>
      <c r="R82">
        <v>97.585400000000007</v>
      </c>
      <c r="S82">
        <v>88.47</v>
      </c>
      <c r="T82">
        <v>97.57</v>
      </c>
    </row>
    <row r="83" spans="2:20">
      <c r="L83" t="s">
        <v>53</v>
      </c>
      <c r="M83">
        <v>5</v>
      </c>
      <c r="N83">
        <v>101.2747</v>
      </c>
      <c r="O83">
        <v>7.38002</v>
      </c>
      <c r="P83">
        <v>3.3004500000000001</v>
      </c>
      <c r="Q83">
        <v>92.111199999999997</v>
      </c>
      <c r="R83">
        <v>110.43819999999999</v>
      </c>
      <c r="S83">
        <v>91.96</v>
      </c>
      <c r="T83">
        <v>108.5</v>
      </c>
    </row>
    <row r="84" spans="2:20">
      <c r="L84" t="s">
        <v>54</v>
      </c>
      <c r="M84">
        <v>60</v>
      </c>
      <c r="N84">
        <v>78.347499999999997</v>
      </c>
      <c r="O84">
        <v>32.323700000000002</v>
      </c>
      <c r="P84">
        <v>4.1729700000000003</v>
      </c>
      <c r="Q84">
        <v>69.997399999999999</v>
      </c>
      <c r="R84">
        <v>86.697599999999994</v>
      </c>
      <c r="S84">
        <v>3.95</v>
      </c>
      <c r="T84">
        <v>109.86</v>
      </c>
    </row>
    <row r="85" spans="2:20">
      <c r="D85" t="s">
        <v>37</v>
      </c>
    </row>
    <row r="86" spans="2:20">
      <c r="C86" t="s">
        <v>55</v>
      </c>
      <c r="D86">
        <v>36.795000000000002</v>
      </c>
    </row>
    <row r="87" spans="2:20">
      <c r="D87">
        <v>37.247999999999998</v>
      </c>
    </row>
    <row r="88" spans="2:20">
      <c r="D88">
        <v>39.988</v>
      </c>
    </row>
    <row r="89" spans="2:20">
      <c r="D89">
        <v>37.884999999999998</v>
      </c>
    </row>
    <row r="90" spans="2:20">
      <c r="D90">
        <v>37.073999999999998</v>
      </c>
    </row>
    <row r="94" spans="2:20">
      <c r="D94">
        <v>40.290999999999997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Plate 1 - 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senovo</dc:creator>
  <cp:lastModifiedBy>WGG</cp:lastModifiedBy>
  <dcterms:created xsi:type="dcterms:W3CDTF">2011-01-18T20:51:00Z</dcterms:created>
  <dcterms:modified xsi:type="dcterms:W3CDTF">2022-06-27T13:29:37Z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MacroName">
    <vt:lpwstr>None</vt:lpwstr>
  </property>
  <property fmtid="{D5CDD505-2E9C-101B-9397-08002B2CF9AE}" pid="3" name="LastEdited">
    <vt:lpwstr>14.0</vt:lpwstr>
  </property>
  <property fmtid="{D5CDD505-2E9C-101B-9397-08002B2CF9AE}" pid="4" name="KSOProductBuildVer">
    <vt:lpwstr>2052-11.1.0.9175</vt:lpwstr>
  </property>
</Properties>
</file>